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Sheet1" sheetId="1" state="visible" r:id="rId1"/>
    <sheet name="Sheet1 (2)" sheetId="2" state="visible" r:id="rId2"/>
  </sheets>
  <definedNames>
    <definedName name="_xlnm.Print_Area" localSheetId="0">Sheet1!$A$1:$K$23</definedName>
    <definedName name="_xlnm.Print_Area" localSheetId="1">'Sheet1 (2)'!$A$1:$F$19</definedName>
  </definedNames>
  <calcPr/>
</workbook>
</file>

<file path=xl/sharedStrings.xml><?xml version="1.0" encoding="utf-8"?>
<sst xmlns="http://schemas.openxmlformats.org/spreadsheetml/2006/main" count="43" uniqueCount="43">
  <si>
    <t xml:space="preserve">С В Е Д  Е Н И Я</t>
  </si>
  <si>
    <t xml:space="preserve">об объеме внутреннего муниципального долга Белоярского района на начало и на конец 2024 года</t>
  </si>
  <si>
    <t xml:space="preserve">№ п/п</t>
  </si>
  <si>
    <t xml:space="preserve">Вид долгового обязательства</t>
  </si>
  <si>
    <t xml:space="preserve">Верхний предел муниципального внутреннего долга, рублей</t>
  </si>
  <si>
    <t xml:space="preserve">Объем муниципального долга (фактическое значение), рублей</t>
  </si>
  <si>
    <t xml:space="preserve">Соблюдение ограничений по объему муниципального долга, как соотношение объема муниципального долга к  верхнему пределу муниципального внутреннего долга, установленного решением о бюджете, %</t>
  </si>
  <si>
    <t xml:space="preserve">Утверждено первоначально на 2024 год (решение о бюджете от 7.12.2023 г. № 61)</t>
  </si>
  <si>
    <t xml:space="preserve">Утверждено (уточнено) на 2024 год (решение об уточнении  от 28.03.2024 г. № 18)</t>
  </si>
  <si>
    <t xml:space="preserve">Утверждено (уточнено) на 2024 год (решение об уточнении  от 31.05.2024 г. № 39)</t>
  </si>
  <si>
    <t xml:space="preserve">Утверждено (уточнено) на 2024 год (решение об уточнении от 19.09.2024 г. № 55)</t>
  </si>
  <si>
    <t xml:space="preserve">Утверждено (уточнено) на 2024 год (решение об уточнении от 20.12.2024 г. № 88)</t>
  </si>
  <si>
    <t xml:space="preserve">на 1 января 2024 года</t>
  </si>
  <si>
    <t xml:space="preserve">на 1 января 2025 года</t>
  </si>
  <si>
    <t xml:space="preserve">1. </t>
  </si>
  <si>
    <t xml:space="preserve">Муниципальные ценные бумаги</t>
  </si>
  <si>
    <t>2.</t>
  </si>
  <si>
    <t xml:space="preserve">Бюджетные кредиты, привлеченные в местный бюджет от других бюджетов бюджетной системы Российской Федерации, в том числе:</t>
  </si>
  <si>
    <t>2.1.</t>
  </si>
  <si>
    <t xml:space="preserve">на временный кассовый разрыв и иные цели</t>
  </si>
  <si>
    <t>2.2.</t>
  </si>
  <si>
    <t xml:space="preserve">для частичного погашения дефицита местного бюджета</t>
  </si>
  <si>
    <t>2.3.</t>
  </si>
  <si>
    <t xml:space="preserve">северный завоз продукции</t>
  </si>
  <si>
    <t>3.</t>
  </si>
  <si>
    <t xml:space="preserve">Кредиты, полученные от кредитных организаций</t>
  </si>
  <si>
    <t>4.</t>
  </si>
  <si>
    <t xml:space="preserve">Муниципальные гарантиии </t>
  </si>
  <si>
    <t xml:space="preserve">ОБЩАЯ СУММА МУНИЦИПАЛЬНОГО ДОЛГА</t>
  </si>
  <si>
    <t xml:space="preserve">ПРИМЕЧАНИЕ:  </t>
  </si>
  <si>
    <t xml:space="preserve">      Объемы муниципальных внутренних заимствований Белоярского района на 2024 год, утвержденные  решением о бюджете Белоярского района на 2024 год и плановый период 2025 и 2026 годов, спрогнозированы в пределах ограничений, установленных Бюджетным кодексом Российской Федерации. 
</t>
  </si>
  <si>
    <t xml:space="preserve">       При исполнении бюджета Белоярского района за 2024 год  ограничения по объему муниципального долга, утвержденные решения о бюджете Белоярского района на 2024 год и плановый период 2025 и 2026 годов, соблюдены в полном объеме.__________________</t>
  </si>
  <si>
    <t xml:space="preserve">       Долговые обязательства в иностранной валюте у Белоярского района за 2024 год отсутсвуют.</t>
  </si>
  <si>
    <t xml:space="preserve">об объеме муниципального долга Белоярского района и его соответствии первоначально утвержденным (установленным) решением о бюджете предельным значениям за 2023 год</t>
  </si>
  <si>
    <t>(рублей)</t>
  </si>
  <si>
    <t xml:space="preserve">Верхний предел муниципального                       внутреннего долга</t>
  </si>
  <si>
    <t xml:space="preserve">Объем муниципального внутреннего долга (фактическое значение)</t>
  </si>
  <si>
    <t xml:space="preserve">Утверждено первоначально на 2023 год (решение о бюджете от 7.12.2022 года № 84)</t>
  </si>
  <si>
    <t xml:space="preserve">Утверждено (уточнено) на 2023 год (решение о бюджете от 21.12.2023 года № 75)</t>
  </si>
  <si>
    <t xml:space="preserve">на 1 января 2023 года</t>
  </si>
  <si>
    <t xml:space="preserve">досрочный завоз продукции</t>
  </si>
  <si>
    <t xml:space="preserve">ОБЩАЯ СУММА ВНУТРЕННЕГО МУНИЦИПАЛЬНОГО ДОЛГА</t>
  </si>
  <si>
    <r>
      <t xml:space="preserve">ПРИМЕЧАНИЕ: </t>
    </r>
    <r>
      <rPr>
        <sz val="12"/>
        <color theme="1"/>
        <rFont val="Times New Roman"/>
      </rPr>
      <t xml:space="preserve">Объемы муниципальных внутренних заимствований Белоярского района на 2023  год, утвержденные  решением о бюджете Белоярского района на 2023 год и плановый период 2024 и 2025 годов, спрогнозированы в пределах ограничений, установленных Бюджетным кодексом Российской Федерации. При исполнении бюджета Белоярского района за 2023 год  ограничения по объему муниципального долга, утвержденные решение о бюджете Белоярского района на 2023 год и плановый период 2024 и 2025 годов, соблюдены в полном объеме.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</si>
</sst>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"/>
  </numFmts>
  <fonts count="7">
    <font>
      <sz val="11.000000"/>
      <color theme="1"/>
      <name val="Calibri"/>
      <scheme val="minor"/>
    </font>
    <font>
      <sz val="12.000000"/>
      <color theme="1"/>
      <name val="Times New Roman"/>
    </font>
    <font>
      <b/>
      <sz val="12.000000"/>
      <color theme="1"/>
      <name val="Times New Roman"/>
    </font>
    <font>
      <sz val="10.000000"/>
      <color theme="1"/>
      <name val="Times New Roman"/>
    </font>
    <font>
      <b/>
      <sz val="11.000000"/>
      <color theme="1"/>
      <name val="Times New Roman"/>
    </font>
    <font>
      <i/>
      <sz val="11.000000"/>
      <color theme="1"/>
      <name val="Times New Roman"/>
    </font>
    <font>
      <i/>
      <sz val="12.000000"/>
      <color theme="1"/>
      <name val="Times New Roman"/>
    </font>
  </fonts>
  <fills count="2">
    <fill>
      <patternFill patternType="none"/>
    </fill>
    <fill>
      <patternFill patternType="gray125"/>
    </fill>
  </fills>
  <borders count="7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46">
    <xf fontId="0" fillId="0" borderId="0" numFmtId="0" xfId="0"/>
    <xf fontId="1" fillId="0" borderId="0" numFmtId="0" xfId="0" applyFont="1"/>
    <xf fontId="2" fillId="0" borderId="0" numFmtId="0" xfId="0" applyFont="1" applyAlignment="1">
      <alignment horizontal="center"/>
    </xf>
    <xf fontId="2" fillId="0" borderId="0" numFmtId="0" xfId="0" applyFont="1" applyAlignment="1">
      <alignment horizontal="center" wrapText="1"/>
    </xf>
    <xf fontId="3" fillId="0" borderId="0" numFmtId="0" xfId="0" applyFont="1" applyAlignment="1">
      <alignment horizontal="center"/>
    </xf>
    <xf fontId="1" fillId="0" borderId="0" numFmtId="0" xfId="0" applyFont="1" applyAlignment="1">
      <alignment wrapText="1"/>
    </xf>
    <xf fontId="4" fillId="0" borderId="1" numFmtId="0" xfId="0" applyFont="1" applyBorder="1" applyAlignment="1">
      <alignment horizontal="center" vertical="center" wrapText="1"/>
    </xf>
    <xf fontId="4" fillId="0" borderId="2" numFmtId="0" xfId="0" applyFont="1" applyBorder="1" applyAlignment="1">
      <alignment horizontal="center" vertical="center" wrapText="1"/>
    </xf>
    <xf fontId="4" fillId="0" borderId="3" numFmtId="0" xfId="0" applyFont="1" applyBorder="1" applyAlignment="1">
      <alignment horizontal="center" vertical="center" wrapText="1"/>
    </xf>
    <xf fontId="4" fillId="0" borderId="4" numFmtId="0" xfId="0" applyFont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 wrapText="1"/>
    </xf>
    <xf fontId="4" fillId="0" borderId="6" numFmtId="0" xfId="0" applyFont="1" applyBorder="1" applyAlignment="1">
      <alignment horizontal="center" vertical="top" wrapText="1"/>
    </xf>
    <xf fontId="4" fillId="0" borderId="6" numFmtId="0" xfId="0" applyFont="1" applyBorder="1" applyAlignment="1">
      <alignment horizontal="center" vertical="center" wrapText="1"/>
    </xf>
    <xf fontId="4" fillId="0" borderId="6" numFmtId="0" xfId="0" applyFont="1" applyBorder="1" applyAlignment="1">
      <alignment vertical="center" wrapText="1"/>
    </xf>
    <xf fontId="4" fillId="0" borderId="6" numFmtId="4" xfId="0" applyNumberFormat="1" applyFont="1" applyBorder="1" applyAlignment="1">
      <alignment horizontal="center" vertical="center" wrapText="1"/>
    </xf>
    <xf fontId="4" fillId="0" borderId="6" numFmtId="0" xfId="0" applyFont="1" applyBorder="1" applyAlignment="1">
      <alignment vertical="top" wrapText="1"/>
    </xf>
    <xf fontId="4" fillId="0" borderId="6" numFmtId="160" xfId="0" applyNumberFormat="1" applyFont="1" applyBorder="1" applyAlignment="1">
      <alignment horizontal="center" vertical="center" wrapText="1"/>
    </xf>
    <xf fontId="5" fillId="0" borderId="6" numFmtId="0" xfId="0" applyFont="1" applyBorder="1" applyAlignment="1">
      <alignment horizontal="center" vertical="center" wrapText="1"/>
    </xf>
    <xf fontId="5" fillId="0" borderId="6" numFmtId="0" xfId="0" applyFont="1" applyBorder="1" applyAlignment="1">
      <alignment vertical="center" wrapText="1"/>
    </xf>
    <xf fontId="5" fillId="0" borderId="6" numFmtId="4" xfId="0" applyNumberFormat="1" applyFont="1" applyBorder="1" applyAlignment="1">
      <alignment horizontal="center" vertical="center" wrapText="1"/>
    </xf>
    <xf fontId="5" fillId="0" borderId="6" numFmtId="160" xfId="0" applyNumberFormat="1" applyFont="1" applyBorder="1" applyAlignment="1">
      <alignment horizontal="center" vertical="center" wrapText="1"/>
    </xf>
    <xf fontId="5" fillId="0" borderId="6" numFmtId="0" xfId="0" applyFont="1" applyBorder="1" applyAlignment="1">
      <alignment wrapText="1"/>
    </xf>
    <xf fontId="4" fillId="0" borderId="6" numFmtId="0" xfId="0" applyFont="1" applyBorder="1" applyAlignment="1">
      <alignment wrapText="1"/>
    </xf>
    <xf fontId="4" fillId="0" borderId="2" numFmtId="0" xfId="0" applyFont="1" applyBorder="1" applyAlignment="1">
      <alignment horizontal="left" vertical="top" wrapText="1"/>
    </xf>
    <xf fontId="4" fillId="0" borderId="4" numFmtId="0" xfId="0" applyFont="1" applyBorder="1" applyAlignment="1">
      <alignment horizontal="left" vertical="top" wrapText="1"/>
    </xf>
    <xf fontId="2" fillId="0" borderId="0" numFmtId="0" xfId="0" applyFont="1" applyAlignment="1">
      <alignment horizontal="justify" vertical="top" wrapText="1"/>
    </xf>
    <xf fontId="1" fillId="0" borderId="0" numFmtId="0" xfId="0" applyFont="1" applyAlignment="1">
      <alignment horizontal="justify" vertical="top" wrapText="1"/>
    </xf>
    <xf fontId="1" fillId="0" borderId="0" numFmtId="0" xfId="0" applyFont="1" applyAlignment="1">
      <alignment horizontal="left" vertical="top" wrapText="1"/>
    </xf>
    <xf fontId="2" fillId="0" borderId="1" numFmtId="0" xfId="0" applyFont="1" applyBorder="1" applyAlignment="1">
      <alignment horizontal="center" vertical="center" wrapText="1"/>
    </xf>
    <xf fontId="2" fillId="0" borderId="2" numFmtId="0" xfId="0" applyFont="1" applyBorder="1" applyAlignment="1">
      <alignment horizontal="center" vertical="center" wrapText="1"/>
    </xf>
    <xf fontId="2" fillId="0" borderId="4" numFmtId="0" xfId="0" applyFont="1" applyBorder="1" applyAlignment="1">
      <alignment horizontal="center" vertical="center" wrapText="1"/>
    </xf>
    <xf fontId="2" fillId="0" borderId="2" numFmtId="0" xfId="0" applyFont="1" applyBorder="1" applyAlignment="1">
      <alignment horizontal="center" wrapText="1"/>
    </xf>
    <xf fontId="2" fillId="0" borderId="4" numFmtId="0" xfId="0" applyFont="1" applyBorder="1" applyAlignment="1">
      <alignment horizontal="center" wrapText="1"/>
    </xf>
    <xf fontId="2" fillId="0" borderId="5" numFmtId="0" xfId="0" applyFont="1" applyBorder="1" applyAlignment="1">
      <alignment horizontal="center" vertical="center" wrapText="1"/>
    </xf>
    <xf fontId="2" fillId="0" borderId="6" numFmtId="0" xfId="0" applyFont="1" applyBorder="1" applyAlignment="1">
      <alignment horizontal="center" vertical="top" wrapText="1"/>
    </xf>
    <xf fontId="2" fillId="0" borderId="6" numFmtId="0" xfId="0" applyFont="1" applyBorder="1" applyAlignment="1">
      <alignment horizontal="center" vertical="center" wrapText="1"/>
    </xf>
    <xf fontId="2" fillId="0" borderId="6" numFmtId="0" xfId="0" applyFont="1" applyBorder="1" applyAlignment="1">
      <alignment vertical="center" wrapText="1"/>
    </xf>
    <xf fontId="2" fillId="0" borderId="6" numFmtId="4" xfId="0" applyNumberFormat="1" applyFont="1" applyBorder="1" applyAlignment="1">
      <alignment horizontal="right" vertical="center" wrapText="1"/>
    </xf>
    <xf fontId="2" fillId="0" borderId="6" numFmtId="0" xfId="0" applyFont="1" applyBorder="1" applyAlignment="1">
      <alignment wrapText="1"/>
    </xf>
    <xf fontId="6" fillId="0" borderId="6" numFmtId="0" xfId="0" applyFont="1" applyBorder="1" applyAlignment="1">
      <alignment horizontal="center" vertical="center" wrapText="1"/>
    </xf>
    <xf fontId="6" fillId="0" borderId="6" numFmtId="0" xfId="0" applyFont="1" applyBorder="1" applyAlignment="1">
      <alignment vertical="center" wrapText="1"/>
    </xf>
    <xf fontId="6" fillId="0" borderId="6" numFmtId="4" xfId="0" applyNumberFormat="1" applyFont="1" applyBorder="1" applyAlignment="1">
      <alignment horizontal="right" vertical="center" wrapText="1"/>
    </xf>
    <xf fontId="6" fillId="0" borderId="6" numFmtId="0" xfId="0" applyFont="1" applyBorder="1" applyAlignment="1">
      <alignment wrapText="1"/>
    </xf>
    <xf fontId="2" fillId="0" borderId="4" numFmtId="0" xfId="0" applyFont="1" applyBorder="1" applyAlignment="1">
      <alignment vertical="center" wrapText="1"/>
    </xf>
    <xf fontId="2" fillId="0" borderId="0" numFmtId="0" xfId="0" applyFont="1" applyAlignment="1">
      <alignment horizontal="justify" wrapText="1"/>
    </xf>
    <xf fontId="1" fillId="0" borderId="0" numFmtId="0" xfId="0" applyFont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view="pageBreakPreview" topLeftCell="A7" zoomScale="100" workbookViewId="0">
      <selection activeCell="D28" activeCellId="0" sqref="D28"/>
    </sheetView>
  </sheetViews>
  <sheetFormatPr defaultColWidth="9" defaultRowHeight="14.25"/>
  <cols>
    <col customWidth="1" min="1" max="1" style="1" width="8"/>
    <col customWidth="1" min="2" max="2" style="1" width="35.5703125"/>
    <col customWidth="1" min="3" max="3" style="1" width="20.7109375"/>
    <col customWidth="1" min="4" max="4" style="1" width="20.28515625"/>
    <col customWidth="1" min="5" max="5" style="1" width="20.140625"/>
    <col customWidth="1" min="6" max="6" style="1" width="20.5703125"/>
    <col customWidth="1" min="7" max="7" style="1" width="19.42578125"/>
    <col customWidth="1" min="8" max="8" style="1" width="16.85546875"/>
    <col customWidth="1" min="9" max="9" style="1" width="15.5703125"/>
    <col customWidth="1" min="10" max="10" style="1" width="15"/>
    <col customWidth="1" min="11" max="11" style="1" width="15.5703125"/>
    <col min="12" max="16384" style="1" width="9"/>
  </cols>
  <sheetData>
    <row r="1" ht="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4" ht="14.25" customHeight="1">
      <c r="I4" s="4"/>
    </row>
    <row r="5" s="5" customFormat="1" ht="138" customHeight="1">
      <c r="A5" s="6" t="s">
        <v>2</v>
      </c>
      <c r="B5" s="6" t="s">
        <v>3</v>
      </c>
      <c r="C5" s="7" t="s">
        <v>4</v>
      </c>
      <c r="D5" s="8"/>
      <c r="E5" s="8"/>
      <c r="F5" s="8"/>
      <c r="G5" s="9"/>
      <c r="H5" s="7" t="s">
        <v>5</v>
      </c>
      <c r="I5" s="9"/>
      <c r="J5" s="7" t="s">
        <v>6</v>
      </c>
      <c r="K5" s="9"/>
    </row>
    <row r="6" s="5" customFormat="1" ht="74.25" customHeight="1">
      <c r="A6" s="10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2" t="s">
        <v>12</v>
      </c>
      <c r="I6" s="12" t="s">
        <v>13</v>
      </c>
      <c r="J6" s="12" t="s">
        <v>12</v>
      </c>
      <c r="K6" s="12" t="s">
        <v>13</v>
      </c>
    </row>
    <row r="7">
      <c r="A7" s="12" t="s">
        <v>14</v>
      </c>
      <c r="B7" s="13" t="s">
        <v>15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f>C7-H7</f>
        <v>0</v>
      </c>
      <c r="K7" s="14">
        <f>G7-I7</f>
        <v>0</v>
      </c>
    </row>
    <row r="8" ht="57">
      <c r="A8" s="12" t="s">
        <v>16</v>
      </c>
      <c r="B8" s="15" t="s">
        <v>17</v>
      </c>
      <c r="C8" s="14">
        <f>C9+C10+C11</f>
        <v>305846080</v>
      </c>
      <c r="D8" s="14">
        <f>D9+D10+D11</f>
        <v>305846080</v>
      </c>
      <c r="E8" s="14">
        <f t="shared" ref="E8:F8" si="0">E9+E10+E11</f>
        <v>305846080</v>
      </c>
      <c r="F8" s="14">
        <f t="shared" si="0"/>
        <v>303690835.49000001</v>
      </c>
      <c r="G8" s="14">
        <f>G9+G10+G11</f>
        <v>236154374</v>
      </c>
      <c r="H8" s="14">
        <f>H9+H10+H11</f>
        <v>273002207.14999998</v>
      </c>
      <c r="I8" s="14">
        <f>I9+I10+I11</f>
        <v>235946073.49000001</v>
      </c>
      <c r="J8" s="16">
        <f>H8/C8*100</f>
        <v>89.261306585979455</v>
      </c>
      <c r="K8" s="16">
        <f>I8/G8*100</f>
        <v>99.911794769467193</v>
      </c>
    </row>
    <row r="9" ht="28.5">
      <c r="A9" s="17" t="s">
        <v>18</v>
      </c>
      <c r="B9" s="18" t="s">
        <v>19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20">
        <f>C9-H9</f>
        <v>0</v>
      </c>
      <c r="K9" s="20">
        <f>G9-I9</f>
        <v>0</v>
      </c>
    </row>
    <row r="10" ht="28.5">
      <c r="A10" s="17" t="s">
        <v>20</v>
      </c>
      <c r="B10" s="21" t="s">
        <v>21</v>
      </c>
      <c r="C10" s="19">
        <v>0</v>
      </c>
      <c r="D10" s="19">
        <v>0</v>
      </c>
      <c r="E10" s="19">
        <v>0</v>
      </c>
      <c r="F10" s="19">
        <v>0</v>
      </c>
      <c r="G10" s="19">
        <v>0</v>
      </c>
      <c r="H10" s="19">
        <v>0</v>
      </c>
      <c r="I10" s="19">
        <v>0</v>
      </c>
      <c r="J10" s="20">
        <f>C10-H10</f>
        <v>0</v>
      </c>
      <c r="K10" s="20">
        <f>G10-I10</f>
        <v>0</v>
      </c>
    </row>
    <row r="11">
      <c r="A11" s="17" t="s">
        <v>22</v>
      </c>
      <c r="B11" s="18" t="s">
        <v>23</v>
      </c>
      <c r="C11" s="19">
        <v>305846080</v>
      </c>
      <c r="D11" s="19">
        <v>305846080</v>
      </c>
      <c r="E11" s="19">
        <v>305846080</v>
      </c>
      <c r="F11" s="19">
        <v>303690835.49000001</v>
      </c>
      <c r="G11" s="19">
        <v>236154374</v>
      </c>
      <c r="H11" s="19">
        <v>273002207.14999998</v>
      </c>
      <c r="I11" s="19">
        <v>235946073.49000001</v>
      </c>
      <c r="J11" s="20">
        <f>H11/C11*100</f>
        <v>89.261306585979455</v>
      </c>
      <c r="K11" s="20">
        <f>I11/G11*100</f>
        <v>99.911794769467193</v>
      </c>
    </row>
    <row r="12" ht="28.5">
      <c r="A12" s="12" t="s">
        <v>24</v>
      </c>
      <c r="B12" s="22" t="s">
        <v>25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f t="shared" ref="J12:J13" si="1">C12-H12</f>
        <v>0</v>
      </c>
      <c r="K12" s="14">
        <f t="shared" ref="K12:K13" si="2">G12-I12</f>
        <v>0</v>
      </c>
    </row>
    <row r="13" ht="21.949999999999999" customHeight="1">
      <c r="A13" s="12" t="s">
        <v>26</v>
      </c>
      <c r="B13" s="13" t="s">
        <v>27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f t="shared" si="1"/>
        <v>0</v>
      </c>
      <c r="K13" s="14">
        <f t="shared" si="2"/>
        <v>0</v>
      </c>
    </row>
    <row r="14" ht="29.25" customHeight="1">
      <c r="A14" s="23" t="s">
        <v>28</v>
      </c>
      <c r="B14" s="24"/>
      <c r="C14" s="14">
        <f>C13+C12+C8+C7</f>
        <v>305846080</v>
      </c>
      <c r="D14" s="14">
        <f t="shared" ref="D14:F14" si="3">D13+D12+D8+D7</f>
        <v>305846080</v>
      </c>
      <c r="E14" s="14">
        <f t="shared" si="3"/>
        <v>305846080</v>
      </c>
      <c r="F14" s="14">
        <f t="shared" si="3"/>
        <v>303690835.49000001</v>
      </c>
      <c r="G14" s="14">
        <f t="shared" ref="G14:I14" si="4">G13+G12+G8+G7</f>
        <v>236154374</v>
      </c>
      <c r="H14" s="14">
        <f t="shared" si="4"/>
        <v>273002207.14999998</v>
      </c>
      <c r="I14" s="14">
        <f t="shared" si="4"/>
        <v>235946073.49000001</v>
      </c>
      <c r="J14" s="16">
        <f>H14/C14*100</f>
        <v>89.261306585979455</v>
      </c>
      <c r="K14" s="16">
        <f>I14/G14*100</f>
        <v>99.911794769467193</v>
      </c>
    </row>
    <row r="16">
      <c r="A16" s="25" t="s">
        <v>29</v>
      </c>
      <c r="B16" s="26"/>
      <c r="C16" s="26"/>
      <c r="D16" s="26"/>
      <c r="E16" s="26"/>
      <c r="F16" s="26"/>
      <c r="G16" s="26"/>
      <c r="H16" s="26"/>
      <c r="I16" s="26"/>
    </row>
    <row r="17" ht="33.75" customHeight="1">
      <c r="A17" s="27" t="s">
        <v>30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</row>
    <row r="18" ht="30" customHeight="1">
      <c r="A18" s="27" t="s">
        <v>31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</row>
    <row r="19" ht="15">
      <c r="A19" s="1" t="s">
        <v>32</v>
      </c>
    </row>
  </sheetData>
  <mergeCells count="11">
    <mergeCell ref="A1:K1"/>
    <mergeCell ref="A2:K2"/>
    <mergeCell ref="A5:A6"/>
    <mergeCell ref="B5:B6"/>
    <mergeCell ref="C5:G5"/>
    <mergeCell ref="H5:I5"/>
    <mergeCell ref="J5:K5"/>
    <mergeCell ref="A14:B14"/>
    <mergeCell ref="A16:I16"/>
    <mergeCell ref="A17:K17"/>
    <mergeCell ref="A18:K18"/>
  </mergeCells>
  <printOptions headings="0" gridLines="0"/>
  <pageMargins left="0.62992125984251968" right="0.39370078740157477" top="0.74803149606299213" bottom="0.74803149606299213" header="0.31496062992125984" footer="0.31496062992125984"/>
  <pageSetup paperSize="9" scale="55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view="pageBreakPreview" zoomScale="100" workbookViewId="0">
      <selection activeCell="A2" activeCellId="0" sqref="A2:F2"/>
    </sheetView>
  </sheetViews>
  <sheetFormatPr defaultColWidth="9" defaultRowHeight="14.25"/>
  <cols>
    <col customWidth="1" min="1" max="1" style="1" width="8"/>
    <col customWidth="1" min="2" max="2" style="1" width="48.7109375"/>
    <col customWidth="1" min="3" max="3" style="1" width="25.5703125"/>
    <col customWidth="1" min="4" max="4" style="1" width="26.42578125"/>
    <col customWidth="1" min="5" max="5" style="1" width="19.5703125"/>
    <col customWidth="1" min="6" max="6" style="1" width="21"/>
    <col min="7" max="16384" style="1" width="9"/>
  </cols>
  <sheetData>
    <row r="1" ht="15">
      <c r="A1" s="2" t="s">
        <v>0</v>
      </c>
      <c r="B1" s="2"/>
      <c r="C1" s="2"/>
      <c r="D1" s="2"/>
      <c r="E1" s="2"/>
      <c r="F1" s="2"/>
    </row>
    <row r="2" ht="30" customHeight="1">
      <c r="A2" s="3" t="s">
        <v>33</v>
      </c>
      <c r="B2" s="3"/>
      <c r="C2" s="3"/>
      <c r="D2" s="3"/>
      <c r="E2" s="3"/>
      <c r="F2" s="3"/>
    </row>
    <row r="4">
      <c r="F4" s="4" t="s">
        <v>34</v>
      </c>
    </row>
    <row r="5" s="5" customFormat="1" ht="33.950000000000003" customHeight="1">
      <c r="A5" s="28" t="s">
        <v>2</v>
      </c>
      <c r="B5" s="28" t="s">
        <v>3</v>
      </c>
      <c r="C5" s="29" t="s">
        <v>35</v>
      </c>
      <c r="D5" s="30"/>
      <c r="E5" s="31" t="s">
        <v>36</v>
      </c>
      <c r="F5" s="32"/>
    </row>
    <row r="6" s="5" customFormat="1" ht="62.100000000000001" customHeight="1">
      <c r="A6" s="33"/>
      <c r="B6" s="33"/>
      <c r="C6" s="34" t="s">
        <v>37</v>
      </c>
      <c r="D6" s="34" t="s">
        <v>38</v>
      </c>
      <c r="E6" s="35" t="s">
        <v>39</v>
      </c>
      <c r="F6" s="35" t="s">
        <v>12</v>
      </c>
    </row>
    <row r="7" ht="27" customHeight="1">
      <c r="A7" s="35" t="s">
        <v>14</v>
      </c>
      <c r="B7" s="36" t="s">
        <v>15</v>
      </c>
      <c r="C7" s="37">
        <v>0</v>
      </c>
      <c r="D7" s="37">
        <v>0</v>
      </c>
      <c r="E7" s="37">
        <v>0</v>
      </c>
      <c r="F7" s="37">
        <v>0</v>
      </c>
    </row>
    <row r="8" ht="60">
      <c r="A8" s="35" t="s">
        <v>16</v>
      </c>
      <c r="B8" s="38" t="s">
        <v>17</v>
      </c>
      <c r="C8" s="37">
        <f>C9+C10+C11</f>
        <v>239414850</v>
      </c>
      <c r="D8" s="37">
        <f>D9+D10+D11</f>
        <v>273002207</v>
      </c>
      <c r="E8" s="37">
        <f>E9+E10+E11</f>
        <v>172130657.72999999</v>
      </c>
      <c r="F8" s="37">
        <f>F9+F10+F11</f>
        <v>273002207.14999998</v>
      </c>
    </row>
    <row r="9" ht="24.949999999999999" customHeight="1">
      <c r="A9" s="39" t="s">
        <v>18</v>
      </c>
      <c r="B9" s="40" t="s">
        <v>19</v>
      </c>
      <c r="C9" s="41">
        <v>0</v>
      </c>
      <c r="D9" s="41">
        <v>0</v>
      </c>
      <c r="E9" s="41">
        <v>0</v>
      </c>
      <c r="F9" s="41">
        <v>0</v>
      </c>
    </row>
    <row r="10" ht="30">
      <c r="A10" s="39" t="s">
        <v>20</v>
      </c>
      <c r="B10" s="42" t="s">
        <v>21</v>
      </c>
      <c r="C10" s="41">
        <v>0</v>
      </c>
      <c r="D10" s="41">
        <v>0</v>
      </c>
      <c r="E10" s="41">
        <v>0</v>
      </c>
      <c r="F10" s="41">
        <v>0</v>
      </c>
    </row>
    <row r="11" ht="24.949999999999999" customHeight="1">
      <c r="A11" s="39" t="s">
        <v>22</v>
      </c>
      <c r="B11" s="40" t="s">
        <v>40</v>
      </c>
      <c r="C11" s="41">
        <v>239414850</v>
      </c>
      <c r="D11" s="41">
        <v>273002207</v>
      </c>
      <c r="E11" s="41">
        <v>172130657.72999999</v>
      </c>
      <c r="F11" s="41">
        <v>273002207.14999998</v>
      </c>
    </row>
    <row r="12" ht="30">
      <c r="A12" s="35" t="s">
        <v>24</v>
      </c>
      <c r="B12" s="38" t="s">
        <v>25</v>
      </c>
      <c r="C12" s="37">
        <v>0</v>
      </c>
      <c r="D12" s="37">
        <v>0</v>
      </c>
      <c r="E12" s="37">
        <v>0</v>
      </c>
      <c r="F12" s="37">
        <v>0</v>
      </c>
    </row>
    <row r="13" ht="21.949999999999999" customHeight="1">
      <c r="A13" s="35" t="s">
        <v>26</v>
      </c>
      <c r="B13" s="36" t="s">
        <v>27</v>
      </c>
      <c r="C13" s="37">
        <v>0</v>
      </c>
      <c r="D13" s="37">
        <v>0</v>
      </c>
      <c r="E13" s="37">
        <v>0</v>
      </c>
      <c r="F13" s="37">
        <v>0</v>
      </c>
    </row>
    <row r="14" ht="21.949999999999999" customHeight="1">
      <c r="A14" s="29"/>
      <c r="B14" s="43"/>
      <c r="C14" s="37"/>
      <c r="D14" s="37"/>
      <c r="E14" s="37"/>
      <c r="F14" s="37"/>
    </row>
    <row r="15" ht="21.949999999999999" customHeight="1">
      <c r="A15" s="29"/>
      <c r="B15" s="43"/>
      <c r="C15" s="37"/>
      <c r="D15" s="37"/>
      <c r="E15" s="37"/>
      <c r="F15" s="37"/>
    </row>
    <row r="16" ht="39" customHeight="1">
      <c r="A16" s="29" t="s">
        <v>41</v>
      </c>
      <c r="B16" s="30"/>
      <c r="C16" s="37">
        <f>C7+C8+C12+C13</f>
        <v>239414850</v>
      </c>
      <c r="D16" s="37">
        <f>D7+D8+D12+D13</f>
        <v>273002207</v>
      </c>
      <c r="E16" s="37">
        <f>E7+E8+E12+E13</f>
        <v>172130657.72999999</v>
      </c>
      <c r="F16" s="37">
        <f>F7+F8+F12+F13</f>
        <v>273002207.14999998</v>
      </c>
    </row>
    <row r="18" ht="62.100000000000001" customHeight="1">
      <c r="A18" s="44" t="s">
        <v>42</v>
      </c>
      <c r="B18" s="45"/>
      <c r="C18" s="45"/>
      <c r="D18" s="45"/>
      <c r="E18" s="45"/>
      <c r="F18" s="45"/>
    </row>
  </sheetData>
  <mergeCells count="8">
    <mergeCell ref="A1:F1"/>
    <mergeCell ref="A2:F2"/>
    <mergeCell ref="A5:A6"/>
    <mergeCell ref="B5:B6"/>
    <mergeCell ref="C5:D5"/>
    <mergeCell ref="E5:F5"/>
    <mergeCell ref="A16:B16"/>
    <mergeCell ref="A18:F18"/>
  </mergeCells>
  <printOptions headings="0" gridLines="0"/>
  <pageMargins left="0.69999999999999996" right="0.69999999999999996" top="0.75" bottom="0.75" header="0.29999999999999999" footer="0.29999999999999999"/>
  <pageSetup paperSize="9" scale="87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Р7-Офис/2024.4.2.721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Ольга Николаевна</dc:creator>
  <cp:lastModifiedBy>KrutovskayaOS</cp:lastModifiedBy>
  <cp:revision>2</cp:revision>
  <dcterms:created xsi:type="dcterms:W3CDTF">2023-04-08T08:15:00Z</dcterms:created>
  <dcterms:modified xsi:type="dcterms:W3CDTF">2025-04-11T06:39:29Z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6441E5B9944B4522863AB4506A45CFE1</vt:lpwstr>
  </property>
  <property fmtid="{D5CDD505-2E9C-101B-9397-08002B2CF9AE}" pid="3" name="KSOProductBuildVer">
    <vt:lpwstr>1049-11.2.0.11516</vt:lpwstr>
  </property>
</Properties>
</file>